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CE4CA8B0-7E48-475B-81DE-DA95BC6137C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calcChain.xml><?xml version="1.0" encoding="utf-8"?>
<calcChain xmlns="http://schemas.openxmlformats.org/spreadsheetml/2006/main">
  <c r="I53" i="3" l="1"/>
  <c r="H53" i="3"/>
  <c r="I51" i="3"/>
  <c r="H51" i="3"/>
  <c r="I49" i="3"/>
  <c r="H49" i="3"/>
  <c r="I47" i="3"/>
  <c r="H47" i="3"/>
  <c r="I45" i="3"/>
  <c r="H45" i="3"/>
  <c r="I43" i="3"/>
  <c r="H43" i="3"/>
  <c r="I41" i="3"/>
  <c r="H41" i="3"/>
  <c r="I39" i="3"/>
  <c r="H39" i="3"/>
  <c r="I37" i="3"/>
  <c r="H37" i="3"/>
  <c r="I35" i="3"/>
  <c r="H35" i="3"/>
  <c r="I33" i="3"/>
  <c r="H33" i="3"/>
  <c r="I31" i="3"/>
  <c r="H31" i="3"/>
  <c r="I29" i="3"/>
  <c r="H29" i="3"/>
  <c r="I27" i="3"/>
  <c r="H27" i="3"/>
  <c r="I25" i="3"/>
  <c r="H25" i="3"/>
  <c r="I23" i="3"/>
  <c r="H23" i="3"/>
  <c r="I21" i="3"/>
  <c r="H21" i="3"/>
  <c r="I19" i="3"/>
  <c r="H19" i="3"/>
  <c r="I17" i="3"/>
  <c r="H17" i="3"/>
  <c r="I15" i="3"/>
  <c r="H15" i="3"/>
  <c r="I13" i="3"/>
  <c r="H13" i="3"/>
  <c r="I11" i="3"/>
  <c r="H11" i="3"/>
  <c r="I9" i="3"/>
  <c r="H9" i="3"/>
  <c r="I7" i="3"/>
  <c r="H7" i="3"/>
  <c r="I5" i="3"/>
  <c r="H5" i="3"/>
</calcChain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<sst xmlns="http://schemas.openxmlformats.org/spreadsheetml/2006/main" count="50" uniqueCount="44">
  <si>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</si>
  <si>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</si>
  <si>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</si>
  <si>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</si>
  <si>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</si>
  <si>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</si>
  <si>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</si>
  <si>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</si>
  <si>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</si>
  <si>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</si>
  <si>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</si>
  <si>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</si>
  <si>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</si>
  <si>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</si>
  <si>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</si>
  <si>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</si>
  <si>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</si>
  <si>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</si>
  <si>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</si>
  <si>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</si>
  <si>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</si>
  <si>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</si>
  <si>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</si>
  <si>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</si>
  <si>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</si>
  <si>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</si>
  <si>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</si>
  <si>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</si>
  <si>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</si>
  <si>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</si>
  <si>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</si>
  <si>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</si>
  <si>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</si>
  <si>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</si>
  <si>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</si>
  <si>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</si>
  <si>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</si>
  <si>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</si>
  <si>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</si>
  <si>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</si>
  <si>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</si>
  <si>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</si>
  <si>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</si>
  <si>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-X 2022.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</si>
</sst>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8"/>
      <color theme="1"/>
      <name val="Arial Narrow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4" fillId="0" borderId="0"/>
    <xf numFmtId="0" fontId="14" fillId="0" borderId="0"/>
  </cellStyleXfs>
  <cellXfs count="4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1" fillId="0" borderId="3" xfId="1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/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5" fillId="0" borderId="2" xfId="2" applyFont="1" applyFill="1" applyBorder="1" applyAlignment="1">
      <alignment horizontal="right"/>
    </xf>
    <xf numFmtId="2" fontId="16" fillId="0" borderId="2" xfId="3" applyNumberFormat="1" applyFont="1" applyFill="1" applyBorder="1" applyAlignment="1">
      <alignment horizontal="right"/>
    </xf>
    <xf numFmtId="0" fontId="16" fillId="0" borderId="2" xfId="3" applyFont="1" applyFill="1" applyBorder="1" applyAlignment="1">
      <alignment horizontal="right"/>
    </xf>
    <xf numFmtId="0" fontId="15" fillId="0" borderId="2" xfId="2" applyFont="1" applyFill="1" applyBorder="1" applyAlignment="1">
      <alignment horizontal="right" wrapText="1"/>
    </xf>
    <xf numFmtId="0" fontId="15" fillId="0" borderId="2" xfId="3" applyFont="1" applyFill="1" applyBorder="1" applyAlignment="1">
      <alignment horizontal="right" wrapText="1"/>
    </xf>
    <xf numFmtId="2" fontId="17" fillId="0" borderId="2" xfId="0" applyNumberFormat="1" applyFont="1" applyBorder="1"/>
    <xf numFmtId="0" fontId="17" fillId="0" borderId="2" xfId="0" applyFont="1" applyBorder="1"/>
    <xf numFmtId="0" fontId="12" fillId="0" borderId="2" xfId="0" applyFont="1" applyFill="1" applyBorder="1" applyAlignment="1">
      <alignment horizontal="right" vertical="center" wrapText="1"/>
    </xf>
    <xf numFmtId="2" fontId="17" fillId="0" borderId="2" xfId="0" applyNumberFormat="1" applyFont="1" applyFill="1" applyBorder="1"/>
    <xf numFmtId="0" fontId="17" fillId="0" borderId="2" xfId="0" applyFont="1" applyFill="1" applyBorder="1"/>
    <xf numFmtId="0" fontId="15" fillId="0" borderId="2" xfId="2" applyFont="1" applyBorder="1"/>
    <xf numFmtId="0" fontId="0" fillId="0" borderId="0" xfId="0" applyBorder="1"/>
    <xf numFmtId="0" fontId="11" fillId="0" borderId="0" xfId="2" applyFont="1" applyFill="1" applyBorder="1" applyAlignment="1">
      <alignment horizontal="center"/>
    </xf>
    <xf numFmtId="0" fontId="15" fillId="0" borderId="0" xfId="2" applyFont="1" applyFill="1" applyBorder="1" applyAlignment="1">
      <alignment horizontal="right"/>
    </xf>
    <xf numFmtId="0" fontId="11" fillId="0" borderId="0" xfId="2" applyFont="1" applyFill="1" applyBorder="1" applyAlignment="1">
      <alignment wrapText="1"/>
    </xf>
    <xf numFmtId="0" fontId="15" fillId="0" borderId="0" xfId="2" applyFont="1" applyFill="1" applyBorder="1" applyAlignment="1">
      <alignment horizontal="right" wrapText="1"/>
    </xf>
    <xf numFmtId="0" fontId="15" fillId="0" borderId="0" xfId="3" applyFont="1" applyFill="1" applyBorder="1" applyAlignment="1">
      <alignment horizontal="right" wrapText="1"/>
    </xf>
    <xf numFmtId="0" fontId="15" fillId="0" borderId="0" xfId="2" applyFont="1" applyBorder="1"/>
    <xf numFmtId="0" fontId="13" fillId="0" borderId="2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center" wrapText="1"/>
    </xf>
  </cellXfs>
  <cellStyles count="4">
    <cellStyle name="Normal" xfId="0" builtinId="0"/>
    <cellStyle name="Normal_opstine" xfId="3" xr:uid="{00000000-0005-0000-0000-000001000000}"/>
    <cellStyle name="Normal_Sheet2" xfId="2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topLeftCell="A25" workbookViewId="0">
      <selection activeCell="O55" sqref="O55"/>
    </sheetView>
  </sheetViews>
  <sheetFormatPr defaultRowHeight="15" x14ac:dyDescent="0.25"/>
  <cols>
    <col min="1" max="1" width="15.5703125" customWidth="1"/>
    <col min="15" max="15" width="26" style="24" customWidth="1"/>
    <col min="16" max="22" width="9.140625" style="24"/>
  </cols>
  <sheetData>
    <row r="1" spans="1:21" ht="66" customHeight="1" x14ac:dyDescent="0.25">
      <c r="A1" s="36" t="s">
        <v>43</v>
      </c>
      <c r="B1" s="37"/>
      <c r="C1" s="37"/>
      <c r="D1" s="37"/>
      <c r="E1" s="37"/>
      <c r="F1" s="37"/>
    </row>
    <row r="2" spans="1:21" ht="22.5" x14ac:dyDescent="0.25">
      <c r="A2" s="34"/>
      <c r="B2" s="35" t="s">
        <v>13</v>
      </c>
      <c r="C2" s="35"/>
      <c r="D2" s="35"/>
      <c r="E2" s="35" t="s">
        <v>14</v>
      </c>
      <c r="F2" s="35"/>
      <c r="G2" s="35"/>
      <c r="H2" s="6" t="s">
        <v>0</v>
      </c>
      <c r="I2" s="6" t="s">
        <v>1</v>
      </c>
      <c r="J2" s="35" t="s">
        <v>12</v>
      </c>
      <c r="K2" s="35"/>
    </row>
    <row r="3" spans="1:21" ht="22.5" customHeight="1" x14ac:dyDescent="0.25">
      <c r="A3" s="34"/>
      <c r="B3" s="6" t="s">
        <v>2</v>
      </c>
      <c r="C3" s="6" t="s">
        <v>15</v>
      </c>
      <c r="D3" s="6" t="s">
        <v>16</v>
      </c>
      <c r="E3" s="6" t="s">
        <v>2</v>
      </c>
      <c r="F3" s="6" t="s">
        <v>15</v>
      </c>
      <c r="G3" s="6" t="s">
        <v>16</v>
      </c>
      <c r="H3" s="38" t="s">
        <v>3</v>
      </c>
      <c r="I3" s="38" t="s">
        <v>4</v>
      </c>
      <c r="J3" s="6" t="s">
        <v>5</v>
      </c>
      <c r="K3" s="6" t="s">
        <v>6</v>
      </c>
    </row>
    <row r="4" spans="1:21" ht="22.5" x14ac:dyDescent="0.25">
      <c r="A4" s="34"/>
      <c r="B4" s="7" t="s">
        <v>7</v>
      </c>
      <c r="C4" s="7" t="s">
        <v>8</v>
      </c>
      <c r="D4" s="7" t="s">
        <v>9</v>
      </c>
      <c r="E4" s="7" t="s">
        <v>7</v>
      </c>
      <c r="F4" s="7" t="s">
        <v>8</v>
      </c>
      <c r="G4" s="7" t="s">
        <v>9</v>
      </c>
      <c r="H4" s="39"/>
      <c r="I4" s="39"/>
      <c r="J4" s="7" t="s">
        <v>10</v>
      </c>
      <c r="K4" s="7" t="s">
        <v>11</v>
      </c>
    </row>
    <row r="5" spans="1:21" ht="21.75" x14ac:dyDescent="0.25">
      <c r="A5" s="8" t="s">
        <v>17</v>
      </c>
      <c r="B5" s="13">
        <v>5769</v>
      </c>
      <c r="C5" s="13">
        <v>2969</v>
      </c>
      <c r="D5" s="13">
        <v>2800</v>
      </c>
      <c r="E5" s="13">
        <v>5988</v>
      </c>
      <c r="F5" s="13">
        <v>3124</v>
      </c>
      <c r="G5" s="13">
        <v>2864</v>
      </c>
      <c r="H5" s="14">
        <f>+B5/E5</f>
        <v>0.96342685370741488</v>
      </c>
      <c r="I5" s="15">
        <f>+B5-E5</f>
        <v>-219</v>
      </c>
      <c r="J5" s="31">
        <v>2878</v>
      </c>
      <c r="K5" s="31">
        <v>540</v>
      </c>
      <c r="O5" s="25"/>
      <c r="P5" s="26"/>
      <c r="Q5" s="26"/>
      <c r="R5" s="26"/>
      <c r="S5" s="26"/>
      <c r="T5" s="26"/>
      <c r="U5" s="26"/>
    </row>
    <row r="6" spans="1:21" x14ac:dyDescent="0.25">
      <c r="A6" s="9"/>
      <c r="B6" s="12"/>
      <c r="C6" s="12"/>
      <c r="D6" s="12"/>
      <c r="E6" s="12"/>
      <c r="F6" s="12"/>
      <c r="G6" s="12"/>
      <c r="H6" s="12"/>
      <c r="I6" s="12"/>
      <c r="J6" s="32"/>
      <c r="K6" s="33"/>
      <c r="O6" s="27"/>
      <c r="P6" s="28"/>
      <c r="Q6" s="28"/>
      <c r="R6" s="28"/>
      <c r="S6" s="29"/>
      <c r="T6" s="29"/>
      <c r="U6" s="29"/>
    </row>
    <row r="7" spans="1:21" x14ac:dyDescent="0.25">
      <c r="A7" s="10" t="s">
        <v>18</v>
      </c>
      <c r="B7" s="16">
        <v>27</v>
      </c>
      <c r="C7" s="16">
        <v>17</v>
      </c>
      <c r="D7" s="16">
        <v>10</v>
      </c>
      <c r="E7" s="17">
        <v>70</v>
      </c>
      <c r="F7" s="17">
        <v>36</v>
      </c>
      <c r="G7" s="17">
        <v>34</v>
      </c>
      <c r="H7" s="18">
        <f>+B7/E7</f>
        <v>0.38571428571428573</v>
      </c>
      <c r="I7" s="19">
        <f>+B7-E7</f>
        <v>-43</v>
      </c>
      <c r="J7" s="12">
        <v>19</v>
      </c>
      <c r="K7" s="12">
        <v>0</v>
      </c>
      <c r="O7" s="27"/>
      <c r="P7" s="28"/>
      <c r="Q7" s="28"/>
      <c r="R7" s="28"/>
      <c r="S7" s="29"/>
      <c r="T7" s="29"/>
      <c r="U7" s="29"/>
    </row>
    <row r="8" spans="1:21" x14ac:dyDescent="0.25">
      <c r="A8" s="10"/>
      <c r="B8" s="20"/>
      <c r="C8" s="20"/>
      <c r="D8" s="20"/>
      <c r="E8" s="20"/>
      <c r="F8" s="20"/>
      <c r="G8" s="20"/>
      <c r="H8" s="20"/>
      <c r="I8" s="20"/>
      <c r="J8" s="40"/>
      <c r="K8" s="40"/>
      <c r="O8" s="27"/>
      <c r="P8" s="28"/>
      <c r="Q8" s="28"/>
      <c r="R8" s="28"/>
      <c r="S8" s="29"/>
      <c r="T8" s="29"/>
      <c r="U8" s="29"/>
    </row>
    <row r="9" spans="1:21" x14ac:dyDescent="0.25">
      <c r="A9" s="10" t="s">
        <v>19</v>
      </c>
      <c r="B9" s="16">
        <v>371</v>
      </c>
      <c r="C9" s="16">
        <v>178</v>
      </c>
      <c r="D9" s="16">
        <v>193</v>
      </c>
      <c r="E9" s="17">
        <v>434</v>
      </c>
      <c r="F9" s="17">
        <v>230</v>
      </c>
      <c r="G9" s="17">
        <v>204</v>
      </c>
      <c r="H9" s="21">
        <f t="shared" ref="H9" si="0">+B9/E9</f>
        <v>0.85483870967741937</v>
      </c>
      <c r="I9" s="22">
        <f t="shared" ref="I9" si="1">+B9-E9</f>
        <v>-63</v>
      </c>
      <c r="J9" s="12">
        <v>197</v>
      </c>
      <c r="K9" s="12">
        <v>49</v>
      </c>
      <c r="O9" s="27"/>
      <c r="P9" s="28"/>
      <c r="Q9" s="28"/>
      <c r="R9" s="28"/>
      <c r="S9" s="29"/>
      <c r="T9" s="29"/>
      <c r="U9" s="29"/>
    </row>
    <row r="10" spans="1:21" x14ac:dyDescent="0.25">
      <c r="A10" s="10"/>
      <c r="B10" s="20"/>
      <c r="C10" s="20"/>
      <c r="D10" s="20"/>
      <c r="E10" s="20"/>
      <c r="F10" s="20"/>
      <c r="G10" s="20"/>
      <c r="H10" s="20"/>
      <c r="I10" s="20"/>
      <c r="J10" s="40"/>
      <c r="K10" s="40"/>
      <c r="O10" s="27"/>
      <c r="P10" s="28"/>
      <c r="Q10" s="28"/>
      <c r="R10" s="28"/>
      <c r="S10" s="29"/>
      <c r="T10" s="29"/>
      <c r="U10" s="29"/>
    </row>
    <row r="11" spans="1:21" x14ac:dyDescent="0.25">
      <c r="A11" s="10" t="s">
        <v>20</v>
      </c>
      <c r="B11" s="16">
        <v>218</v>
      </c>
      <c r="C11" s="16">
        <v>117</v>
      </c>
      <c r="D11" s="16">
        <v>101</v>
      </c>
      <c r="E11" s="17">
        <v>303</v>
      </c>
      <c r="F11" s="17">
        <v>161</v>
      </c>
      <c r="G11" s="17">
        <v>142</v>
      </c>
      <c r="H11" s="21">
        <f t="shared" ref="H11" si="2">+B11/E11</f>
        <v>0.71947194719471952</v>
      </c>
      <c r="I11" s="22">
        <f t="shared" ref="I11" si="3">+B11-E11</f>
        <v>-85</v>
      </c>
      <c r="J11" s="12">
        <v>140</v>
      </c>
      <c r="K11" s="12">
        <v>0</v>
      </c>
      <c r="O11" s="27"/>
      <c r="P11" s="28"/>
      <c r="Q11" s="28"/>
      <c r="R11" s="28"/>
      <c r="S11" s="29"/>
      <c r="T11" s="29"/>
      <c r="U11" s="29"/>
    </row>
    <row r="12" spans="1:21" x14ac:dyDescent="0.25">
      <c r="A12" s="10"/>
      <c r="B12" s="20"/>
      <c r="C12" s="20"/>
      <c r="D12" s="20"/>
      <c r="E12" s="20"/>
      <c r="F12" s="20"/>
      <c r="G12" s="20"/>
      <c r="H12" s="20"/>
      <c r="I12" s="20"/>
      <c r="J12" s="40"/>
      <c r="K12" s="40"/>
      <c r="O12" s="27"/>
      <c r="P12" s="28"/>
      <c r="Q12" s="28"/>
      <c r="R12" s="28"/>
      <c r="S12" s="29"/>
      <c r="T12" s="29"/>
      <c r="U12" s="29"/>
    </row>
    <row r="13" spans="1:21" x14ac:dyDescent="0.25">
      <c r="A13" s="10" t="s">
        <v>21</v>
      </c>
      <c r="B13" s="16">
        <v>340</v>
      </c>
      <c r="C13" s="16">
        <v>174</v>
      </c>
      <c r="D13" s="16">
        <v>166</v>
      </c>
      <c r="E13" s="17">
        <v>413</v>
      </c>
      <c r="F13" s="17">
        <v>222</v>
      </c>
      <c r="G13" s="17">
        <v>191</v>
      </c>
      <c r="H13" s="21">
        <f t="shared" ref="H13" si="4">+B13/E13</f>
        <v>0.82324455205811142</v>
      </c>
      <c r="I13" s="22">
        <f t="shared" ref="I13" si="5">+B13-E13</f>
        <v>-73</v>
      </c>
      <c r="J13" s="12">
        <v>245</v>
      </c>
      <c r="K13" s="12">
        <v>27</v>
      </c>
      <c r="O13" s="27"/>
      <c r="P13" s="28"/>
      <c r="Q13" s="28"/>
      <c r="R13" s="28"/>
      <c r="S13" s="29"/>
      <c r="T13" s="29"/>
      <c r="U13" s="29"/>
    </row>
    <row r="14" spans="1:21" x14ac:dyDescent="0.25">
      <c r="A14" s="10"/>
      <c r="B14" s="20"/>
      <c r="C14" s="20"/>
      <c r="D14" s="20"/>
      <c r="E14" s="20"/>
      <c r="F14" s="20"/>
      <c r="G14" s="20"/>
      <c r="H14" s="20"/>
      <c r="I14" s="20"/>
      <c r="J14" s="40"/>
      <c r="K14" s="40"/>
      <c r="O14" s="27"/>
      <c r="P14" s="28"/>
      <c r="Q14" s="28"/>
      <c r="R14" s="28"/>
      <c r="S14" s="29"/>
      <c r="T14" s="29"/>
      <c r="U14" s="29"/>
    </row>
    <row r="15" spans="1:21" x14ac:dyDescent="0.25">
      <c r="A15" s="10" t="s">
        <v>22</v>
      </c>
      <c r="B15" s="16">
        <v>281</v>
      </c>
      <c r="C15" s="16">
        <v>142</v>
      </c>
      <c r="D15" s="16">
        <v>139</v>
      </c>
      <c r="E15" s="17">
        <v>170</v>
      </c>
      <c r="F15" s="17">
        <v>86</v>
      </c>
      <c r="G15" s="17">
        <v>84</v>
      </c>
      <c r="H15" s="21">
        <f t="shared" ref="H15" si="6">+B15/E15</f>
        <v>1.6529411764705881</v>
      </c>
      <c r="I15" s="22">
        <f t="shared" ref="I15" si="7">+B15-E15</f>
        <v>111</v>
      </c>
      <c r="J15" s="12">
        <v>135</v>
      </c>
      <c r="K15" s="12">
        <v>0</v>
      </c>
      <c r="O15" s="27"/>
      <c r="P15" s="28"/>
      <c r="Q15" s="28"/>
      <c r="R15" s="28"/>
      <c r="S15" s="29"/>
      <c r="T15" s="29"/>
      <c r="U15" s="29"/>
    </row>
    <row r="16" spans="1:21" x14ac:dyDescent="0.25">
      <c r="A16" s="10"/>
      <c r="B16" s="20"/>
      <c r="C16" s="20"/>
      <c r="D16" s="20"/>
      <c r="E16" s="20"/>
      <c r="F16" s="20"/>
      <c r="G16" s="20"/>
      <c r="H16" s="20"/>
      <c r="I16" s="20"/>
      <c r="J16" s="40"/>
      <c r="K16" s="40"/>
      <c r="O16" s="27"/>
      <c r="P16" s="28"/>
      <c r="Q16" s="28"/>
      <c r="R16" s="28"/>
      <c r="S16" s="29"/>
      <c r="T16" s="29"/>
      <c r="U16" s="29"/>
    </row>
    <row r="17" spans="1:21" x14ac:dyDescent="0.25">
      <c r="A17" s="10" t="s">
        <v>23</v>
      </c>
      <c r="B17" s="16">
        <v>124</v>
      </c>
      <c r="C17" s="16">
        <v>62</v>
      </c>
      <c r="D17" s="16">
        <v>62</v>
      </c>
      <c r="E17" s="17">
        <v>197</v>
      </c>
      <c r="F17" s="17">
        <v>82</v>
      </c>
      <c r="G17" s="17">
        <v>115</v>
      </c>
      <c r="H17" s="21">
        <f t="shared" ref="H17" si="8">+B17/E17</f>
        <v>0.62944162436548223</v>
      </c>
      <c r="I17" s="22">
        <f t="shared" ref="I17" si="9">+B17-E17</f>
        <v>-73</v>
      </c>
      <c r="J17" s="12">
        <v>46</v>
      </c>
      <c r="K17" s="12">
        <v>17</v>
      </c>
      <c r="O17" s="27"/>
      <c r="P17" s="28"/>
      <c r="Q17" s="28"/>
      <c r="R17" s="28"/>
      <c r="S17" s="29"/>
      <c r="T17" s="29"/>
      <c r="U17" s="29"/>
    </row>
    <row r="18" spans="1:21" x14ac:dyDescent="0.25">
      <c r="A18" s="10"/>
      <c r="B18" s="20"/>
      <c r="C18" s="20"/>
      <c r="D18" s="20"/>
      <c r="E18" s="20"/>
      <c r="F18" s="20"/>
      <c r="G18" s="20"/>
      <c r="H18" s="20"/>
      <c r="I18" s="20"/>
      <c r="J18" s="40"/>
      <c r="K18" s="40"/>
      <c r="O18" s="27"/>
      <c r="P18" s="28"/>
      <c r="Q18" s="28"/>
      <c r="R18" s="28"/>
      <c r="S18" s="29"/>
      <c r="T18" s="29"/>
      <c r="U18" s="29"/>
    </row>
    <row r="19" spans="1:21" x14ac:dyDescent="0.25">
      <c r="A19" s="10" t="s">
        <v>24</v>
      </c>
      <c r="B19" s="16">
        <v>149</v>
      </c>
      <c r="C19" s="16">
        <v>81</v>
      </c>
      <c r="D19" s="16">
        <v>68</v>
      </c>
      <c r="E19" s="17">
        <v>178</v>
      </c>
      <c r="F19" s="17">
        <v>84</v>
      </c>
      <c r="G19" s="17">
        <v>94</v>
      </c>
      <c r="H19" s="21">
        <f t="shared" ref="H19" si="10">+B19/E19</f>
        <v>0.8370786516853933</v>
      </c>
      <c r="I19" s="22">
        <f t="shared" ref="I19" si="11">+B19-E19</f>
        <v>-29</v>
      </c>
      <c r="J19" s="12">
        <v>27</v>
      </c>
      <c r="K19" s="12">
        <v>15</v>
      </c>
      <c r="O19" s="27"/>
      <c r="P19" s="28"/>
      <c r="Q19" s="28"/>
      <c r="R19" s="28"/>
      <c r="S19" s="29"/>
      <c r="T19" s="29"/>
      <c r="U19" s="29"/>
    </row>
    <row r="20" spans="1:21" x14ac:dyDescent="0.25">
      <c r="A20" s="10"/>
      <c r="B20" s="20"/>
      <c r="C20" s="20"/>
      <c r="D20" s="20"/>
      <c r="E20" s="20"/>
      <c r="F20" s="20"/>
      <c r="G20" s="20"/>
      <c r="H20" s="20"/>
      <c r="I20" s="20"/>
      <c r="J20" s="40"/>
      <c r="K20" s="40"/>
      <c r="O20" s="27"/>
      <c r="P20" s="28"/>
      <c r="Q20" s="28"/>
      <c r="R20" s="28"/>
      <c r="S20" s="29"/>
      <c r="T20" s="29"/>
      <c r="U20" s="29"/>
    </row>
    <row r="21" spans="1:21" x14ac:dyDescent="0.25">
      <c r="A21" s="10" t="s">
        <v>25</v>
      </c>
      <c r="B21" s="16">
        <v>32</v>
      </c>
      <c r="C21" s="16">
        <v>14</v>
      </c>
      <c r="D21" s="16">
        <v>18</v>
      </c>
      <c r="E21" s="17">
        <v>36</v>
      </c>
      <c r="F21" s="17">
        <v>15</v>
      </c>
      <c r="G21" s="17">
        <v>21</v>
      </c>
      <c r="H21" s="21">
        <f t="shared" ref="H21" si="12">+B21/E21</f>
        <v>0.88888888888888884</v>
      </c>
      <c r="I21" s="22">
        <f t="shared" ref="I21" si="13">+B21-E21</f>
        <v>-4</v>
      </c>
      <c r="J21" s="12">
        <v>11</v>
      </c>
      <c r="K21" s="12">
        <v>0</v>
      </c>
      <c r="O21" s="27"/>
      <c r="P21" s="28"/>
      <c r="Q21" s="28"/>
      <c r="R21" s="28"/>
      <c r="S21" s="29"/>
      <c r="T21" s="29"/>
      <c r="U21" s="29"/>
    </row>
    <row r="22" spans="1:21" x14ac:dyDescent="0.25">
      <c r="A22" s="10"/>
      <c r="B22" s="20"/>
      <c r="C22" s="20"/>
      <c r="D22" s="20"/>
      <c r="E22" s="20"/>
      <c r="F22" s="20"/>
      <c r="G22" s="20"/>
      <c r="H22" s="20"/>
      <c r="I22" s="20"/>
      <c r="J22" s="40"/>
      <c r="K22" s="40"/>
      <c r="O22" s="27"/>
      <c r="P22" s="28"/>
      <c r="Q22" s="28"/>
      <c r="R22" s="28"/>
      <c r="S22" s="29"/>
      <c r="T22" s="29"/>
      <c r="U22" s="29"/>
    </row>
    <row r="23" spans="1:21" x14ac:dyDescent="0.25">
      <c r="A23" s="10" t="s">
        <v>26</v>
      </c>
      <c r="B23" s="16">
        <v>262</v>
      </c>
      <c r="C23" s="16">
        <v>126</v>
      </c>
      <c r="D23" s="16">
        <v>136</v>
      </c>
      <c r="E23" s="17">
        <v>319</v>
      </c>
      <c r="F23" s="17">
        <v>162</v>
      </c>
      <c r="G23" s="17">
        <v>157</v>
      </c>
      <c r="H23" s="21">
        <f t="shared" ref="H23" si="14">+B23/E23</f>
        <v>0.82131661442006265</v>
      </c>
      <c r="I23" s="22">
        <f t="shared" ref="I23" si="15">+B23-E23</f>
        <v>-57</v>
      </c>
      <c r="J23" s="12">
        <v>139</v>
      </c>
      <c r="K23" s="12">
        <v>40</v>
      </c>
      <c r="O23" s="27"/>
      <c r="P23" s="28"/>
      <c r="Q23" s="28"/>
      <c r="R23" s="28"/>
      <c r="S23" s="29"/>
      <c r="T23" s="29"/>
      <c r="U23" s="29"/>
    </row>
    <row r="24" spans="1:21" x14ac:dyDescent="0.25">
      <c r="A24" s="10"/>
      <c r="B24" s="20"/>
      <c r="C24" s="20"/>
      <c r="D24" s="20"/>
      <c r="E24" s="20"/>
      <c r="F24" s="20"/>
      <c r="G24" s="20"/>
      <c r="H24" s="20"/>
      <c r="I24" s="20"/>
      <c r="J24" s="40"/>
      <c r="K24" s="40"/>
      <c r="O24" s="27"/>
      <c r="P24" s="28"/>
      <c r="Q24" s="28"/>
      <c r="R24" s="28"/>
      <c r="S24" s="29"/>
      <c r="T24" s="29"/>
      <c r="U24" s="29"/>
    </row>
    <row r="25" spans="1:21" x14ac:dyDescent="0.25">
      <c r="A25" s="10" t="s">
        <v>27</v>
      </c>
      <c r="B25" s="16">
        <v>43</v>
      </c>
      <c r="C25" s="16">
        <v>16</v>
      </c>
      <c r="D25" s="16">
        <v>27</v>
      </c>
      <c r="E25" s="17">
        <v>108</v>
      </c>
      <c r="F25" s="17">
        <v>53</v>
      </c>
      <c r="G25" s="17">
        <v>55</v>
      </c>
      <c r="H25" s="21">
        <f t="shared" ref="H25" si="16">+B25/E25</f>
        <v>0.39814814814814814</v>
      </c>
      <c r="I25" s="22">
        <f t="shared" ref="I25" si="17">+B25-E25</f>
        <v>-65</v>
      </c>
      <c r="J25" s="12">
        <v>16</v>
      </c>
      <c r="K25" s="12">
        <v>0</v>
      </c>
      <c r="O25" s="27"/>
      <c r="P25" s="28"/>
      <c r="Q25" s="28"/>
      <c r="R25" s="30"/>
      <c r="S25" s="29"/>
      <c r="T25" s="29"/>
      <c r="U25" s="29"/>
    </row>
    <row r="26" spans="1:21" x14ac:dyDescent="0.25">
      <c r="A26" s="10"/>
      <c r="B26" s="20"/>
      <c r="C26" s="20"/>
      <c r="D26" s="20"/>
      <c r="E26" s="20"/>
      <c r="F26" s="20"/>
      <c r="G26" s="20"/>
      <c r="H26" s="20"/>
      <c r="I26" s="20"/>
      <c r="J26" s="40"/>
      <c r="K26" s="40"/>
      <c r="O26" s="27"/>
      <c r="P26" s="28"/>
      <c r="Q26" s="28"/>
      <c r="R26" s="28"/>
      <c r="S26" s="29"/>
      <c r="T26" s="29"/>
      <c r="U26" s="29"/>
    </row>
    <row r="27" spans="1:21" x14ac:dyDescent="0.25">
      <c r="A27" s="10" t="s">
        <v>28</v>
      </c>
      <c r="B27" s="16">
        <v>175</v>
      </c>
      <c r="C27" s="16">
        <v>82</v>
      </c>
      <c r="D27" s="16">
        <v>93</v>
      </c>
      <c r="E27" s="17">
        <v>248</v>
      </c>
      <c r="F27" s="17">
        <v>133</v>
      </c>
      <c r="G27" s="17">
        <v>115</v>
      </c>
      <c r="H27" s="21">
        <f t="shared" ref="H27" si="18">+B27/E27</f>
        <v>0.70564516129032262</v>
      </c>
      <c r="I27" s="22">
        <f t="shared" ref="I27" si="19">+B27-E27</f>
        <v>-73</v>
      </c>
      <c r="J27" s="12">
        <v>87</v>
      </c>
      <c r="K27" s="12">
        <v>51</v>
      </c>
      <c r="O27" s="27"/>
      <c r="P27" s="28"/>
      <c r="Q27" s="28"/>
      <c r="R27" s="28"/>
      <c r="S27" s="29"/>
      <c r="T27" s="29"/>
      <c r="U27" s="29"/>
    </row>
    <row r="28" spans="1:21" x14ac:dyDescent="0.25">
      <c r="A28" s="10"/>
      <c r="B28" s="20"/>
      <c r="C28" s="20"/>
      <c r="D28" s="20"/>
      <c r="E28" s="20"/>
      <c r="F28" s="20"/>
      <c r="G28" s="20"/>
      <c r="H28" s="20"/>
      <c r="I28" s="20"/>
      <c r="J28" s="40"/>
      <c r="K28" s="40"/>
      <c r="O28" s="27"/>
      <c r="P28" s="28"/>
      <c r="Q28" s="28"/>
      <c r="R28" s="28"/>
      <c r="S28" s="29"/>
      <c r="T28" s="29"/>
      <c r="U28" s="29"/>
    </row>
    <row r="29" spans="1:21" x14ac:dyDescent="0.25">
      <c r="A29" s="10" t="s">
        <v>29</v>
      </c>
      <c r="B29" s="16">
        <v>44</v>
      </c>
      <c r="C29" s="16">
        <v>17</v>
      </c>
      <c r="D29" s="16">
        <v>27</v>
      </c>
      <c r="E29" s="17">
        <v>117</v>
      </c>
      <c r="F29" s="17">
        <v>65</v>
      </c>
      <c r="G29" s="17">
        <v>52</v>
      </c>
      <c r="H29" s="21">
        <f t="shared" ref="H29" si="20">+B29/E29</f>
        <v>0.37606837606837606</v>
      </c>
      <c r="I29" s="22">
        <f t="shared" ref="I29" si="21">+B29-E29</f>
        <v>-73</v>
      </c>
      <c r="J29" s="12">
        <v>9</v>
      </c>
      <c r="K29" s="12">
        <v>0</v>
      </c>
      <c r="O29" s="27"/>
      <c r="P29" s="28"/>
      <c r="Q29" s="28"/>
      <c r="R29" s="28"/>
      <c r="S29" s="29"/>
      <c r="T29" s="29"/>
      <c r="U29" s="29"/>
    </row>
    <row r="30" spans="1:21" x14ac:dyDescent="0.25">
      <c r="A30" s="10"/>
      <c r="B30" s="20"/>
      <c r="C30" s="20"/>
      <c r="D30" s="20"/>
      <c r="E30" s="20"/>
      <c r="F30" s="20"/>
      <c r="G30" s="20"/>
      <c r="H30" s="20"/>
      <c r="I30" s="20"/>
      <c r="J30" s="40"/>
      <c r="K30" s="40"/>
    </row>
    <row r="31" spans="1:21" x14ac:dyDescent="0.25">
      <c r="A31" s="10" t="s">
        <v>30</v>
      </c>
      <c r="B31" s="16">
        <v>548</v>
      </c>
      <c r="C31" s="16">
        <v>283</v>
      </c>
      <c r="D31" s="16">
        <v>265</v>
      </c>
      <c r="E31" s="17">
        <v>692</v>
      </c>
      <c r="F31" s="17">
        <v>363</v>
      </c>
      <c r="G31" s="17">
        <v>329</v>
      </c>
      <c r="H31" s="21">
        <f t="shared" ref="H31" si="22">+B31/E31</f>
        <v>0.79190751445086704</v>
      </c>
      <c r="I31" s="22">
        <f t="shared" ref="I31" si="23">+B31-E31</f>
        <v>-144</v>
      </c>
      <c r="J31" s="12">
        <v>291</v>
      </c>
      <c r="K31" s="12">
        <v>36</v>
      </c>
    </row>
    <row r="32" spans="1:21" x14ac:dyDescent="0.25">
      <c r="A32" s="10"/>
      <c r="B32" s="20"/>
      <c r="C32" s="20"/>
      <c r="D32" s="20"/>
      <c r="E32" s="20"/>
      <c r="F32" s="20"/>
      <c r="G32" s="20"/>
      <c r="H32" s="20"/>
      <c r="I32" s="20"/>
      <c r="J32" s="40"/>
      <c r="K32" s="40"/>
    </row>
    <row r="33" spans="1:11" x14ac:dyDescent="0.25">
      <c r="A33" s="10" t="s">
        <v>31</v>
      </c>
      <c r="B33" s="16">
        <v>31</v>
      </c>
      <c r="C33" s="16">
        <v>15</v>
      </c>
      <c r="D33" s="16">
        <v>16</v>
      </c>
      <c r="E33" s="17">
        <v>48</v>
      </c>
      <c r="F33" s="17">
        <v>26</v>
      </c>
      <c r="G33" s="17">
        <v>22</v>
      </c>
      <c r="H33" s="21">
        <f t="shared" ref="H33" si="24">+B33/E33</f>
        <v>0.64583333333333337</v>
      </c>
      <c r="I33" s="22">
        <f t="shared" ref="I33" si="25">+B33-E33</f>
        <v>-17</v>
      </c>
      <c r="J33" s="12">
        <v>20</v>
      </c>
      <c r="K33" s="12">
        <v>0</v>
      </c>
    </row>
    <row r="34" spans="1:11" x14ac:dyDescent="0.25">
      <c r="A34" s="10"/>
      <c r="B34" s="20"/>
      <c r="C34" s="20"/>
      <c r="D34" s="20"/>
      <c r="E34" s="20"/>
      <c r="F34" s="20"/>
      <c r="G34" s="20"/>
      <c r="H34" s="20"/>
      <c r="I34" s="20"/>
      <c r="J34" s="40"/>
      <c r="K34" s="40"/>
    </row>
    <row r="35" spans="1:11" x14ac:dyDescent="0.25">
      <c r="A35" s="10" t="s">
        <v>32</v>
      </c>
      <c r="B35" s="16">
        <v>98</v>
      </c>
      <c r="C35" s="16">
        <v>46</v>
      </c>
      <c r="D35" s="16">
        <v>52</v>
      </c>
      <c r="E35" s="17">
        <v>72</v>
      </c>
      <c r="F35" s="17">
        <v>33</v>
      </c>
      <c r="G35" s="17">
        <v>39</v>
      </c>
      <c r="H35" s="21">
        <f t="shared" ref="H35" si="26">+B35/E35</f>
        <v>1.3611111111111112</v>
      </c>
      <c r="I35" s="22">
        <f t="shared" ref="I35" si="27">+B35-E35</f>
        <v>26</v>
      </c>
      <c r="J35" s="12">
        <v>37</v>
      </c>
      <c r="K35" s="12">
        <v>0</v>
      </c>
    </row>
    <row r="36" spans="1:11" x14ac:dyDescent="0.25">
      <c r="A36" s="10"/>
      <c r="B36" s="20"/>
      <c r="C36" s="20"/>
      <c r="D36" s="20"/>
      <c r="E36" s="20"/>
      <c r="F36" s="20"/>
      <c r="G36" s="20"/>
      <c r="H36" s="20"/>
      <c r="I36" s="20"/>
      <c r="J36" s="40"/>
      <c r="K36" s="40"/>
    </row>
    <row r="37" spans="1:11" x14ac:dyDescent="0.25">
      <c r="A37" s="10" t="s">
        <v>33</v>
      </c>
      <c r="B37" s="16">
        <v>146</v>
      </c>
      <c r="C37" s="16">
        <v>77</v>
      </c>
      <c r="D37" s="16">
        <v>69</v>
      </c>
      <c r="E37" s="17">
        <v>388</v>
      </c>
      <c r="F37" s="17">
        <v>201</v>
      </c>
      <c r="G37" s="17">
        <v>187</v>
      </c>
      <c r="H37" s="21">
        <f t="shared" ref="H37" si="28">+B37/E37</f>
        <v>0.37628865979381443</v>
      </c>
      <c r="I37" s="22">
        <f t="shared" ref="I37" si="29">+B37-E37</f>
        <v>-242</v>
      </c>
      <c r="J37" s="12">
        <v>99</v>
      </c>
      <c r="K37" s="12">
        <v>15</v>
      </c>
    </row>
    <row r="38" spans="1:11" x14ac:dyDescent="0.25">
      <c r="A38" s="11"/>
      <c r="B38" s="20"/>
      <c r="C38" s="20"/>
      <c r="D38" s="20"/>
      <c r="E38" s="20"/>
      <c r="F38" s="20"/>
      <c r="G38" s="20"/>
      <c r="H38" s="20"/>
      <c r="I38" s="20"/>
      <c r="J38" s="40"/>
      <c r="K38" s="40"/>
    </row>
    <row r="39" spans="1:11" x14ac:dyDescent="0.25">
      <c r="A39" s="10" t="s">
        <v>34</v>
      </c>
      <c r="B39" s="16">
        <v>12</v>
      </c>
      <c r="C39" s="16">
        <v>5</v>
      </c>
      <c r="D39" s="16">
        <v>7</v>
      </c>
      <c r="E39" s="17">
        <v>40</v>
      </c>
      <c r="F39" s="17">
        <v>20</v>
      </c>
      <c r="G39" s="17">
        <v>20</v>
      </c>
      <c r="H39" s="21">
        <f t="shared" ref="H39" si="30">+B39/E39</f>
        <v>0.3</v>
      </c>
      <c r="I39" s="22">
        <f t="shared" ref="I39" si="31">+B39-E39</f>
        <v>-28</v>
      </c>
      <c r="J39" s="12">
        <v>7</v>
      </c>
      <c r="K39" s="12">
        <v>0</v>
      </c>
    </row>
    <row r="40" spans="1:11" x14ac:dyDescent="0.25">
      <c r="A40" s="10"/>
      <c r="B40" s="20"/>
      <c r="C40" s="20"/>
      <c r="D40" s="20"/>
      <c r="E40" s="20"/>
      <c r="F40" s="20"/>
      <c r="G40" s="20"/>
      <c r="H40" s="20"/>
      <c r="I40" s="20"/>
      <c r="J40" s="40"/>
      <c r="K40" s="40"/>
    </row>
    <row r="41" spans="1:11" x14ac:dyDescent="0.25">
      <c r="A41" s="10" t="s">
        <v>35</v>
      </c>
      <c r="B41" s="16">
        <v>2083</v>
      </c>
      <c r="C41" s="16">
        <v>1082</v>
      </c>
      <c r="D41" s="16">
        <v>1001</v>
      </c>
      <c r="E41" s="17">
        <v>1515</v>
      </c>
      <c r="F41" s="17">
        <v>787</v>
      </c>
      <c r="G41" s="17">
        <v>728</v>
      </c>
      <c r="H41" s="21">
        <f t="shared" ref="H41" si="32">+B41/E41</f>
        <v>1.3749174917491749</v>
      </c>
      <c r="I41" s="22">
        <f t="shared" ref="I41" si="33">+B41-E41</f>
        <v>568</v>
      </c>
      <c r="J41" s="12">
        <v>954</v>
      </c>
      <c r="K41" s="12">
        <v>240</v>
      </c>
    </row>
    <row r="42" spans="1:11" x14ac:dyDescent="0.25">
      <c r="A42" s="10"/>
      <c r="B42" s="20"/>
      <c r="C42" s="20"/>
      <c r="D42" s="20"/>
      <c r="E42" s="20"/>
      <c r="F42" s="20"/>
      <c r="G42" s="20"/>
      <c r="H42" s="20"/>
      <c r="I42" s="20"/>
      <c r="J42" s="40"/>
      <c r="K42" s="40"/>
    </row>
    <row r="43" spans="1:11" x14ac:dyDescent="0.25">
      <c r="A43" s="10" t="s">
        <v>36</v>
      </c>
      <c r="B43" s="16">
        <v>246</v>
      </c>
      <c r="C43" s="16">
        <v>136</v>
      </c>
      <c r="D43" s="16">
        <v>110</v>
      </c>
      <c r="E43" s="17">
        <v>144</v>
      </c>
      <c r="F43" s="17">
        <v>85</v>
      </c>
      <c r="G43" s="17">
        <v>59</v>
      </c>
      <c r="H43" s="21">
        <f t="shared" ref="H43" si="34">+B43/E43</f>
        <v>1.7083333333333333</v>
      </c>
      <c r="I43" s="22">
        <f t="shared" ref="I43" si="35">+B43-E43</f>
        <v>102</v>
      </c>
      <c r="J43" s="12">
        <v>148</v>
      </c>
      <c r="K43" s="12">
        <v>42</v>
      </c>
    </row>
    <row r="44" spans="1:11" x14ac:dyDescent="0.25">
      <c r="A44" s="10"/>
      <c r="B44" s="20"/>
      <c r="C44" s="20"/>
      <c r="D44" s="20"/>
      <c r="E44" s="20"/>
      <c r="F44" s="20"/>
      <c r="G44" s="20"/>
      <c r="H44" s="20"/>
      <c r="I44" s="20"/>
      <c r="J44" s="40"/>
      <c r="K44" s="40"/>
    </row>
    <row r="45" spans="1:11" x14ac:dyDescent="0.25">
      <c r="A45" s="10" t="s">
        <v>37</v>
      </c>
      <c r="B45" s="16">
        <v>8</v>
      </c>
      <c r="C45" s="16">
        <v>5</v>
      </c>
      <c r="D45" s="23">
        <v>3</v>
      </c>
      <c r="E45" s="17">
        <v>23</v>
      </c>
      <c r="F45" s="17">
        <v>16</v>
      </c>
      <c r="G45" s="17">
        <v>7</v>
      </c>
      <c r="H45" s="21">
        <f t="shared" ref="H45" si="36">+B45/E45</f>
        <v>0.34782608695652173</v>
      </c>
      <c r="I45" s="22">
        <f t="shared" ref="I45" si="37">+B45-E45</f>
        <v>-15</v>
      </c>
      <c r="J45" s="12">
        <v>2</v>
      </c>
      <c r="K45" s="12">
        <v>0</v>
      </c>
    </row>
    <row r="46" spans="1:11" x14ac:dyDescent="0.25">
      <c r="A46" s="10"/>
      <c r="B46" s="20"/>
      <c r="C46" s="20"/>
      <c r="D46" s="20"/>
      <c r="E46" s="20"/>
      <c r="F46" s="20"/>
      <c r="G46" s="20"/>
      <c r="H46" s="20"/>
      <c r="I46" s="20"/>
      <c r="J46" s="40"/>
      <c r="K46" s="40"/>
    </row>
    <row r="47" spans="1:11" x14ac:dyDescent="0.25">
      <c r="A47" s="10" t="s">
        <v>38</v>
      </c>
      <c r="B47" s="16">
        <v>185</v>
      </c>
      <c r="C47" s="16">
        <v>97</v>
      </c>
      <c r="D47" s="16">
        <v>88</v>
      </c>
      <c r="E47" s="17">
        <v>121</v>
      </c>
      <c r="F47" s="17">
        <v>76</v>
      </c>
      <c r="G47" s="17">
        <v>45</v>
      </c>
      <c r="H47" s="21">
        <f t="shared" ref="H47" si="38">+B47/E47</f>
        <v>1.5289256198347108</v>
      </c>
      <c r="I47" s="22">
        <f t="shared" ref="I47" si="39">+B47-E47</f>
        <v>64</v>
      </c>
      <c r="J47" s="12">
        <v>44</v>
      </c>
      <c r="K47" s="12">
        <v>0</v>
      </c>
    </row>
    <row r="48" spans="1:11" x14ac:dyDescent="0.25">
      <c r="A48" s="10"/>
      <c r="B48" s="20"/>
      <c r="C48" s="20"/>
      <c r="D48" s="20"/>
      <c r="E48" s="20"/>
      <c r="F48" s="20"/>
      <c r="G48" s="20"/>
      <c r="H48" s="20"/>
      <c r="I48" s="20"/>
      <c r="J48" s="40"/>
      <c r="K48" s="40"/>
    </row>
    <row r="49" spans="1:11" x14ac:dyDescent="0.25">
      <c r="A49" s="10" t="s">
        <v>42</v>
      </c>
      <c r="B49" s="16">
        <v>136</v>
      </c>
      <c r="C49" s="16">
        <v>76</v>
      </c>
      <c r="D49" s="16">
        <v>60</v>
      </c>
      <c r="E49" s="17">
        <v>112</v>
      </c>
      <c r="F49" s="17">
        <v>63</v>
      </c>
      <c r="G49" s="17">
        <v>49</v>
      </c>
      <c r="H49" s="21">
        <f t="shared" ref="H49" si="40">+B49/E49</f>
        <v>1.2142857142857142</v>
      </c>
      <c r="I49" s="22">
        <f t="shared" ref="I49" si="41">+B49-E49</f>
        <v>24</v>
      </c>
      <c r="J49" s="12">
        <v>82</v>
      </c>
      <c r="K49" s="12">
        <v>0</v>
      </c>
    </row>
    <row r="50" spans="1:11" x14ac:dyDescent="0.25">
      <c r="A50" s="10"/>
      <c r="B50" s="20"/>
      <c r="C50" s="20"/>
      <c r="D50" s="20"/>
      <c r="E50" s="20"/>
      <c r="F50" s="20"/>
      <c r="G50" s="20"/>
      <c r="H50" s="20"/>
      <c r="I50" s="20"/>
      <c r="J50" s="40"/>
      <c r="K50" s="40"/>
    </row>
    <row r="51" spans="1:11" x14ac:dyDescent="0.25">
      <c r="A51" s="10" t="s">
        <v>39</v>
      </c>
      <c r="B51" s="16">
        <v>194</v>
      </c>
      <c r="C51" s="16">
        <v>112</v>
      </c>
      <c r="D51" s="16">
        <v>82</v>
      </c>
      <c r="E51" s="17">
        <v>200</v>
      </c>
      <c r="F51" s="17">
        <v>111</v>
      </c>
      <c r="G51" s="17">
        <v>89</v>
      </c>
      <c r="H51" s="21">
        <f t="shared" ref="H51" si="42">+B51/E51</f>
        <v>0.97</v>
      </c>
      <c r="I51" s="22">
        <f t="shared" ref="I51" si="43">+B51-E51</f>
        <v>-6</v>
      </c>
      <c r="J51" s="12">
        <v>115</v>
      </c>
      <c r="K51" s="12">
        <v>6</v>
      </c>
    </row>
    <row r="52" spans="1:11" x14ac:dyDescent="0.25">
      <c r="A52" s="10"/>
      <c r="B52" s="20"/>
      <c r="C52" s="20"/>
      <c r="D52" s="20"/>
      <c r="E52" s="20"/>
      <c r="F52" s="20"/>
      <c r="G52" s="20"/>
      <c r="H52" s="20"/>
      <c r="I52" s="20"/>
      <c r="J52" s="40"/>
      <c r="K52" s="40"/>
    </row>
    <row r="53" spans="1:11" x14ac:dyDescent="0.25">
      <c r="A53" s="10" t="s">
        <v>40</v>
      </c>
      <c r="B53" s="16">
        <v>16</v>
      </c>
      <c r="C53" s="16">
        <v>9</v>
      </c>
      <c r="D53" s="16">
        <v>7</v>
      </c>
      <c r="E53" s="17">
        <v>40</v>
      </c>
      <c r="F53" s="17">
        <v>14</v>
      </c>
      <c r="G53" s="17">
        <v>26</v>
      </c>
      <c r="H53" s="21">
        <f t="shared" ref="H53" si="44">+B53/E53</f>
        <v>0.4</v>
      </c>
      <c r="I53" s="22">
        <f t="shared" ref="I53" si="45">+B53-E53</f>
        <v>-24</v>
      </c>
      <c r="J53" s="12">
        <v>8</v>
      </c>
      <c r="K53" s="12">
        <v>2</v>
      </c>
    </row>
    <row r="54" spans="1:11" x14ac:dyDescent="0.25">
      <c r="A54" s="1" t="s">
        <v>41</v>
      </c>
      <c r="B54" s="5"/>
      <c r="C54" s="5"/>
      <c r="D54" s="5"/>
      <c r="E54" s="5"/>
      <c r="F54" s="5"/>
      <c r="G54" s="5"/>
      <c r="H54" s="4"/>
      <c r="J54" s="3"/>
      <c r="K54" s="2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2022-12-26T08:40:43Z</dcterms:modified>
</cp:coreProperties>
</file>